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d.docs.live.net/f2a6f0c6303f0ede/Documents/Radio Control/Weight and Balance/"/>
    </mc:Choice>
  </mc:AlternateContent>
  <xr:revisionPtr revIDLastSave="28" documentId="11_593AA394FB56DA6AB78C7C08967072229E17045F" xr6:coauthVersionLast="47" xr6:coauthVersionMax="47" xr10:uidLastSave="{EB616867-4D3C-4956-BB72-D56C441EDEA5}"/>
  <bookViews>
    <workbookView xWindow="-108" yWindow="-108" windowWidth="23256" windowHeight="12528" xr2:uid="{00000000-000D-0000-FFFF-FFFF00000000}"/>
  </bookViews>
  <sheets>
    <sheet name="Weight and balanc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E15" i="1"/>
  <c r="E16" i="1"/>
  <c r="E17" i="1"/>
  <c r="E18" i="1"/>
  <c r="E19" i="1"/>
  <c r="E20" i="1"/>
  <c r="E21" i="1"/>
  <c r="E22" i="1"/>
  <c r="E23" i="1"/>
  <c r="E24" i="1"/>
  <c r="D10" i="1" l="1"/>
  <c r="D9" i="1"/>
  <c r="D8" i="1"/>
  <c r="D3" i="1" l="1"/>
  <c r="D4" i="1"/>
  <c r="E11" i="1"/>
  <c r="E12" i="1"/>
  <c r="E13" i="1"/>
  <c r="E14" i="1"/>
  <c r="E10" i="1"/>
  <c r="E9" i="1"/>
  <c r="E8" i="1"/>
  <c r="E4" i="1" l="1"/>
  <c r="C4" i="1" s="1"/>
  <c r="E3" i="1"/>
  <c r="C3" i="1" s="1"/>
  <c r="C5" i="1" l="1"/>
</calcChain>
</file>

<file path=xl/sharedStrings.xml><?xml version="1.0" encoding="utf-8"?>
<sst xmlns="http://schemas.openxmlformats.org/spreadsheetml/2006/main" count="20" uniqueCount="16">
  <si>
    <t>Weight and Balance Calculator</t>
  </si>
  <si>
    <t>Location / Device</t>
  </si>
  <si>
    <t>Left main wheel</t>
  </si>
  <si>
    <t>Right main wheel</t>
  </si>
  <si>
    <t>Tail/nose wheel</t>
  </si>
  <si>
    <t>Smoke tank</t>
  </si>
  <si>
    <t>Smoke pump</t>
  </si>
  <si>
    <t>Smoke battery</t>
  </si>
  <si>
    <t>Fuel tank</t>
  </si>
  <si>
    <t>Center of gravity (Dry)</t>
  </si>
  <si>
    <t>Center of gravity (Wet)</t>
  </si>
  <si>
    <t>CG Difference</t>
  </si>
  <si>
    <t>Distance</t>
  </si>
  <si>
    <t>Weight</t>
  </si>
  <si>
    <t>Force (DxW)</t>
  </si>
  <si>
    <t>Note: Place the nose of the airplane against a vertical surface such as a wall. Make sure both wingtips are the same distance from the wall and the floor during all measurements. For conventional gear airplanes, elevate the scale under the tail wheel until the airplane is level. All distance measurements in the table above are taken from the wall. Fuel weighs about 3/4 ounce per liquid ounce. Use the same units of distance and weight throughout (pounds, ounces, grams, inches, mm,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</si>
</sst>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10"/>
      <name val="Arial"/>
    </font>
    <font>
      <sz val="10"/>
      <name val="Arial"/>
      <family val="2"/>
    </font>
  </fonts>
  <fills count="3">
    <fill>
      <patternFill patternType="none"/>
    </fill>
    <fill>
      <patternFill patternType="gray125"/>
    </fill>
    <fill>
      <patternFill patternType="solid">
        <fgColor rgb="FFCC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Protection="1">
      <protection locked="0"/>
    </xf>
    <xf numFmtId="164" fontId="0" fillId="2" borderId="1" xfId="0" applyNumberFormat="1" applyFill="1" applyBorder="1" applyAlignment="1" applyProtection="1">
      <alignment horizontal="center"/>
      <protection locked="0"/>
    </xf>
    <xf numFmtId="2" fontId="0" fillId="2" borderId="1" xfId="0" applyNumberFormat="1" applyFill="1" applyBorder="1" applyAlignment="1" applyProtection="1">
      <alignment horizontal="center"/>
      <protection locked="0"/>
    </xf>
    <xf numFmtId="0" fontId="1"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0" fillId="0" borderId="0" xfId="0" applyProtection="1"/>
    <xf numFmtId="0" fontId="0" fillId="0" borderId="1" xfId="0" applyBorder="1" applyAlignment="1" applyProtection="1">
      <alignment horizontal="center"/>
    </xf>
    <xf numFmtId="0" fontId="1" fillId="0" borderId="1" xfId="0" applyFont="1" applyBorder="1" applyProtection="1"/>
    <xf numFmtId="164" fontId="0" fillId="0" borderId="1" xfId="0" applyNumberFormat="1" applyBorder="1" applyAlignment="1" applyProtection="1">
      <alignment horizontal="center"/>
    </xf>
    <xf numFmtId="2" fontId="0" fillId="0" borderId="1" xfId="0" applyNumberFormat="1" applyBorder="1" applyAlignment="1" applyProtection="1">
      <alignment horizontal="center"/>
    </xf>
    <xf numFmtId="0" fontId="0" fillId="0" borderId="0" xfId="0" applyAlignment="1" applyProtection="1">
      <alignment horizontal="center"/>
    </xf>
    <xf numFmtId="0" fontId="1" fillId="0" borderId="0" xfId="0" applyFont="1" applyAlignment="1" applyProtection="1">
      <alignment horizontal="center"/>
    </xf>
    <xf numFmtId="0" fontId="1" fillId="0" borderId="0" xfId="0" applyFont="1" applyProtection="1"/>
    <xf numFmtId="0" fontId="0" fillId="0" borderId="1" xfId="0" applyBorder="1" applyProtection="1"/>
    <xf numFmtId="0" fontId="1" fillId="0" borderId="3" xfId="0" applyFont="1" applyBorder="1" applyAlignment="1" applyProtection="1">
      <alignment horizontal="left" vertical="top" wrapText="1"/>
    </xf>
    <xf numFmtId="0" fontId="1" fillId="0" borderId="2"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0"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8" xfId="0" applyFont="1" applyBorder="1" applyAlignment="1" applyProtection="1">
      <alignment horizontal="left" vertical="top" wrapText="1"/>
    </xf>
    <xf numFmtId="0" fontId="1" fillId="0" borderId="9" xfId="0" applyFont="1" applyBorder="1" applyAlignment="1" applyProtection="1">
      <alignment horizontal="left" vertical="top" wrapText="1"/>
    </xf>
    <xf numFmtId="164"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3"/>
  <sheetViews>
    <sheetView tabSelected="1" workbookViewId="0">
      <selection activeCell="C14" sqref="C14"/>
    </sheetView>
  </sheetViews>
  <sheetFormatPr defaultColWidth="8.88671875" defaultRowHeight="13.2" x14ac:dyDescent="0.25"/>
  <cols>
    <col min="1" max="1" width="4.33203125" style="6" customWidth="1"/>
    <col min="2" max="2" width="22" style="6" customWidth="1"/>
    <col min="3" max="5" width="14" style="6" customWidth="1"/>
    <col min="6" max="16384" width="8.88671875" style="6"/>
  </cols>
  <sheetData>
    <row r="1" spans="2:7" ht="20.399999999999999" customHeight="1" x14ac:dyDescent="0.25">
      <c r="B1" s="4" t="s">
        <v>0</v>
      </c>
      <c r="C1" s="5"/>
      <c r="D1" s="5"/>
      <c r="E1" s="5"/>
    </row>
    <row r="2" spans="2:7" x14ac:dyDescent="0.25">
      <c r="B2" s="7" t="s">
        <v>1</v>
      </c>
      <c r="C2" s="7" t="s">
        <v>12</v>
      </c>
      <c r="D2" s="7" t="s">
        <v>13</v>
      </c>
      <c r="E2" s="7" t="s">
        <v>14</v>
      </c>
    </row>
    <row r="3" spans="2:7" x14ac:dyDescent="0.25">
      <c r="B3" s="8" t="s">
        <v>9</v>
      </c>
      <c r="C3" s="9">
        <f>E3/D3</f>
        <v>29.893534196836924</v>
      </c>
      <c r="D3" s="10">
        <f>SUM(D8:D24)-D11</f>
        <v>687.43200000000002</v>
      </c>
      <c r="E3" s="10">
        <f>SUM(E8:E24)-E11</f>
        <v>20549.772000000001</v>
      </c>
    </row>
    <row r="4" spans="2:7" x14ac:dyDescent="0.25">
      <c r="B4" s="8" t="s">
        <v>10</v>
      </c>
      <c r="C4" s="9">
        <f>E4/D4</f>
        <v>29.51350661722179</v>
      </c>
      <c r="D4" s="10">
        <f>SUM(D8:D24)</f>
        <v>705.43200000000002</v>
      </c>
      <c r="E4" s="10">
        <f>SUM(E8:E24)</f>
        <v>20819.772000000001</v>
      </c>
    </row>
    <row r="5" spans="2:7" x14ac:dyDescent="0.25">
      <c r="B5" s="8" t="s">
        <v>11</v>
      </c>
      <c r="C5" s="9">
        <f>C3-C4</f>
        <v>0.38002757961513467</v>
      </c>
      <c r="D5" s="11"/>
      <c r="E5" s="11"/>
    </row>
    <row r="6" spans="2:7" x14ac:dyDescent="0.25">
      <c r="B6" s="12"/>
      <c r="C6" s="11"/>
      <c r="D6" s="11"/>
      <c r="E6" s="11"/>
      <c r="G6" s="13"/>
    </row>
    <row r="7" spans="2:7" x14ac:dyDescent="0.25">
      <c r="B7" s="7" t="s">
        <v>1</v>
      </c>
      <c r="C7" s="7" t="s">
        <v>12</v>
      </c>
      <c r="D7" s="7" t="s">
        <v>13</v>
      </c>
      <c r="E7" s="7" t="s">
        <v>14</v>
      </c>
    </row>
    <row r="8" spans="2:7" x14ac:dyDescent="0.25">
      <c r="B8" s="14" t="s">
        <v>2</v>
      </c>
      <c r="C8" s="2">
        <v>27.5</v>
      </c>
      <c r="D8" s="3">
        <f>20*16+11</f>
        <v>331</v>
      </c>
      <c r="E8" s="10">
        <f t="shared" ref="E8:E24" si="0">C8*D8</f>
        <v>9102.5</v>
      </c>
    </row>
    <row r="9" spans="2:7" x14ac:dyDescent="0.25">
      <c r="B9" s="8" t="s">
        <v>3</v>
      </c>
      <c r="C9" s="2">
        <v>27.5</v>
      </c>
      <c r="D9" s="3">
        <f>20*16+10</f>
        <v>330</v>
      </c>
      <c r="E9" s="10">
        <f t="shared" si="0"/>
        <v>9075</v>
      </c>
    </row>
    <row r="10" spans="2:7" x14ac:dyDescent="0.25">
      <c r="B10" s="8" t="s">
        <v>4</v>
      </c>
      <c r="C10" s="2">
        <v>89.75</v>
      </c>
      <c r="D10" s="3">
        <f>1.652*16</f>
        <v>26.431999999999999</v>
      </c>
      <c r="E10" s="10">
        <f t="shared" si="0"/>
        <v>2372.2719999999999</v>
      </c>
    </row>
    <row r="11" spans="2:7" x14ac:dyDescent="0.25">
      <c r="B11" s="1" t="s">
        <v>8</v>
      </c>
      <c r="C11" s="2">
        <v>15</v>
      </c>
      <c r="D11" s="3">
        <f>24*0.75</f>
        <v>18</v>
      </c>
      <c r="E11" s="10">
        <f t="shared" si="0"/>
        <v>270</v>
      </c>
    </row>
    <row r="12" spans="2:7" x14ac:dyDescent="0.25">
      <c r="B12" s="1" t="s">
        <v>5</v>
      </c>
      <c r="C12" s="2"/>
      <c r="D12" s="3"/>
      <c r="E12" s="10">
        <f t="shared" si="0"/>
        <v>0</v>
      </c>
    </row>
    <row r="13" spans="2:7" ht="13.2" customHeight="1" x14ac:dyDescent="0.25">
      <c r="B13" s="1" t="s">
        <v>6</v>
      </c>
      <c r="C13" s="2"/>
      <c r="D13" s="3"/>
      <c r="E13" s="10">
        <f t="shared" si="0"/>
        <v>0</v>
      </c>
    </row>
    <row r="14" spans="2:7" x14ac:dyDescent="0.25">
      <c r="B14" s="1" t="s">
        <v>7</v>
      </c>
      <c r="C14" s="2"/>
      <c r="D14" s="3"/>
      <c r="E14" s="10">
        <f t="shared" si="0"/>
        <v>0</v>
      </c>
    </row>
    <row r="15" spans="2:7" x14ac:dyDescent="0.25">
      <c r="B15" s="1"/>
      <c r="C15" s="2"/>
      <c r="D15" s="3"/>
      <c r="E15" s="10">
        <f t="shared" si="0"/>
        <v>0</v>
      </c>
    </row>
    <row r="16" spans="2:7" x14ac:dyDescent="0.25">
      <c r="B16" s="1"/>
      <c r="C16" s="2"/>
      <c r="D16" s="3"/>
      <c r="E16" s="10">
        <f t="shared" si="0"/>
        <v>0</v>
      </c>
    </row>
    <row r="17" spans="2:5" x14ac:dyDescent="0.25">
      <c r="B17" s="1"/>
      <c r="C17" s="2"/>
      <c r="D17" s="3"/>
      <c r="E17" s="10">
        <f t="shared" si="0"/>
        <v>0</v>
      </c>
    </row>
    <row r="18" spans="2:5" x14ac:dyDescent="0.25">
      <c r="B18" s="1"/>
      <c r="C18" s="2"/>
      <c r="D18" s="3"/>
      <c r="E18" s="10">
        <f t="shared" si="0"/>
        <v>0</v>
      </c>
    </row>
    <row r="19" spans="2:5" x14ac:dyDescent="0.25">
      <c r="B19" s="1"/>
      <c r="C19" s="2"/>
      <c r="D19" s="3"/>
      <c r="E19" s="10">
        <f t="shared" si="0"/>
        <v>0</v>
      </c>
    </row>
    <row r="20" spans="2:5" x14ac:dyDescent="0.25">
      <c r="B20" s="1"/>
      <c r="C20" s="2"/>
      <c r="D20" s="3"/>
      <c r="E20" s="10">
        <f t="shared" si="0"/>
        <v>0</v>
      </c>
    </row>
    <row r="21" spans="2:5" x14ac:dyDescent="0.25">
      <c r="B21" s="1"/>
      <c r="C21" s="2"/>
      <c r="D21" s="3"/>
      <c r="E21" s="10">
        <f t="shared" si="0"/>
        <v>0</v>
      </c>
    </row>
    <row r="22" spans="2:5" x14ac:dyDescent="0.25">
      <c r="B22" s="1"/>
      <c r="C22" s="2"/>
      <c r="D22" s="3"/>
      <c r="E22" s="10">
        <f t="shared" si="0"/>
        <v>0</v>
      </c>
    </row>
    <row r="23" spans="2:5" x14ac:dyDescent="0.25">
      <c r="B23" s="1"/>
      <c r="C23" s="2"/>
      <c r="D23" s="3"/>
      <c r="E23" s="10">
        <f t="shared" si="0"/>
        <v>0</v>
      </c>
    </row>
    <row r="24" spans="2:5" x14ac:dyDescent="0.25">
      <c r="B24" s="1"/>
      <c r="C24" s="2"/>
      <c r="D24" s="3"/>
      <c r="E24" s="10">
        <f t="shared" si="0"/>
        <v>0</v>
      </c>
    </row>
    <row r="26" spans="2:5" ht="13.2" customHeight="1" x14ac:dyDescent="0.25">
      <c r="B26" s="15" t="s">
        <v>15</v>
      </c>
      <c r="C26" s="16"/>
      <c r="D26" s="16"/>
      <c r="E26" s="17"/>
    </row>
    <row r="27" spans="2:5" x14ac:dyDescent="0.25">
      <c r="B27" s="18"/>
      <c r="C27" s="19"/>
      <c r="D27" s="19"/>
      <c r="E27" s="20"/>
    </row>
    <row r="28" spans="2:5" x14ac:dyDescent="0.25">
      <c r="B28" s="18"/>
      <c r="C28" s="19"/>
      <c r="D28" s="19"/>
      <c r="E28" s="20"/>
    </row>
    <row r="29" spans="2:5" x14ac:dyDescent="0.25">
      <c r="B29" s="18"/>
      <c r="C29" s="19"/>
      <c r="D29" s="19"/>
      <c r="E29" s="20"/>
    </row>
    <row r="30" spans="2:5" x14ac:dyDescent="0.25">
      <c r="B30" s="18"/>
      <c r="C30" s="19"/>
      <c r="D30" s="19"/>
      <c r="E30" s="20"/>
    </row>
    <row r="31" spans="2:5" x14ac:dyDescent="0.25">
      <c r="B31" s="18"/>
      <c r="C31" s="19"/>
      <c r="D31" s="19"/>
      <c r="E31" s="20"/>
    </row>
    <row r="32" spans="2:5" x14ac:dyDescent="0.25">
      <c r="B32" s="21"/>
      <c r="C32" s="22"/>
      <c r="D32" s="22"/>
      <c r="E32" s="23"/>
    </row>
    <row r="33" spans="3:3" x14ac:dyDescent="0.25">
      <c r="C33" s="24"/>
    </row>
  </sheetData>
  <sheetProtection sheet="1" objects="1" scenarios="1"/>
  <mergeCells count="2">
    <mergeCell ref="B1:E1"/>
    <mergeCell ref="B26:E32"/>
  </mergeCells>
  <pageMargins left="1" right="1" top="1" bottom="1" header="0.5" footer="0.5"/>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Weight and balance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Lynn</dc:creator>
  <cp:keywords/>
  <dc:description/>
  <cp:lastModifiedBy>Lynn Day</cp:lastModifiedBy>
  <cp:revision/>
  <cp:lastPrinted>2017-02-24T08:21:06Z</cp:lastPrinted>
  <dcterms:created xsi:type="dcterms:W3CDTF">2014-12-28T20:08:34Z</dcterms:created>
  <dcterms:modified xsi:type="dcterms:W3CDTF">2023-01-16T07:56:22Z</dcterms:modified>
  <cp:category/>
  <cp:contentStatus/>
</cp:coreProperties>
</file>